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00" windowHeight="107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Лист1!$A$6:$K$67</definedName>
    <definedName name="_xlnm.Print_Area" localSheetId="0">Лист1!$A$1:$K$67</definedName>
  </definedNames>
  <calcPr calcId="145621"/>
</workbook>
</file>

<file path=xl/calcChain.xml><?xml version="1.0" encoding="utf-8"?>
<calcChain xmlns="http://schemas.openxmlformats.org/spreadsheetml/2006/main">
  <c r="L64" i="1" l="1"/>
  <c r="D6" i="3" l="1"/>
  <c r="D10" i="3" l="1"/>
  <c r="E6" i="3"/>
  <c r="L25" i="1" l="1"/>
  <c r="M25" i="1"/>
  <c r="M59" i="1"/>
  <c r="L59" i="1"/>
  <c r="M61" i="1" l="1"/>
  <c r="N25" i="1"/>
  <c r="M62" i="1"/>
  <c r="N59" i="1"/>
  <c r="H6" i="2"/>
  <c r="H7" i="2"/>
  <c r="H8" i="2"/>
  <c r="H9" i="2"/>
  <c r="H10" i="2"/>
  <c r="H11" i="2"/>
  <c r="H12" i="2"/>
  <c r="H13" i="2"/>
  <c r="H5" i="2"/>
  <c r="I14" i="2" s="1"/>
  <c r="J14" i="2" l="1"/>
  <c r="H14" i="2"/>
  <c r="M64" i="1"/>
  <c r="M67" i="1" s="1"/>
</calcChain>
</file>

<file path=xl/sharedStrings.xml><?xml version="1.0" encoding="utf-8"?>
<sst xmlns="http://schemas.openxmlformats.org/spreadsheetml/2006/main" count="38" uniqueCount="34">
  <si>
    <t>№ п/п</t>
  </si>
  <si>
    <t>Дата рождения</t>
  </si>
  <si>
    <t>Фактический адрес проживания</t>
  </si>
  <si>
    <t>Должность</t>
  </si>
  <si>
    <t xml:space="preserve"> Программа </t>
  </si>
  <si>
    <t>Страхователь:</t>
  </si>
  <si>
    <t>Страховщик:</t>
  </si>
  <si>
    <t>М.П.</t>
  </si>
  <si>
    <t>Номер полиса</t>
  </si>
  <si>
    <t>Фамилия, имя, отчество</t>
  </si>
  <si>
    <t>Серия паспорта</t>
  </si>
  <si>
    <t>Номер паспорта</t>
  </si>
  <si>
    <t>Кем выдан</t>
  </si>
  <si>
    <t>Дата выдачи</t>
  </si>
  <si>
    <t>_______________________ /А.А. Нечепуренко/</t>
  </si>
  <si>
    <t>______________________ /А.В. Лукин/</t>
  </si>
  <si>
    <t>1 взнос</t>
  </si>
  <si>
    <t>2взнос</t>
  </si>
  <si>
    <t>итого по пр.1 и 2</t>
  </si>
  <si>
    <t>итого по пр.1.1. и 2.1.</t>
  </si>
  <si>
    <t xml:space="preserve">итого </t>
  </si>
  <si>
    <t>дек</t>
  </si>
  <si>
    <t>янв</t>
  </si>
  <si>
    <t>фев</t>
  </si>
  <si>
    <t>март</t>
  </si>
  <si>
    <t>апрель</t>
  </si>
  <si>
    <t>май</t>
  </si>
  <si>
    <t>июнь</t>
  </si>
  <si>
    <t>ДС2</t>
  </si>
  <si>
    <t>ДС1</t>
  </si>
  <si>
    <t>Приложение № 1</t>
  </si>
  <si>
    <t>к Договору ДЛС_____________________________________</t>
  </si>
  <si>
    <t>от "__" ______________2021 г.</t>
  </si>
  <si>
    <t xml:space="preserve">Список сотрудников АО "Тываэнерго"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</si>
</sst>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9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3" fillId="3" borderId="1" xfId="1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3" fillId="3" borderId="5" xfId="1" applyNumberFormat="1" applyFont="1" applyFill="1" applyBorder="1" applyAlignment="1">
      <alignment horizontal="center" vertical="center" wrapText="1"/>
    </xf>
    <xf numFmtId="0" fontId="13" fillId="3" borderId="5" xfId="1" applyNumberFormat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0" fontId="13" fillId="0" borderId="4" xfId="1" applyNumberFormat="1" applyFont="1" applyBorder="1" applyAlignment="1">
      <alignment horizontal="left" vertical="center" wrapText="1"/>
    </xf>
    <xf numFmtId="0" fontId="13" fillId="3" borderId="4" xfId="1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4" fontId="13" fillId="3" borderId="1" xfId="1" applyNumberFormat="1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left" vertical="center" wrapText="1"/>
    </xf>
    <xf numFmtId="4" fontId="3" fillId="3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2" fontId="0" fillId="0" borderId="0" xfId="0" applyNumberFormat="1"/>
    <xf numFmtId="2" fontId="0" fillId="4" borderId="0" xfId="0" applyNumberFormat="1" applyFill="1"/>
    <xf numFmtId="0" fontId="3" fillId="3" borderId="0" xfId="0" applyFont="1" applyFill="1" applyAlignment="1">
      <alignment horizontal="center" vertical="center" wrapText="1"/>
    </xf>
    <xf numFmtId="4" fontId="0" fillId="0" borderId="0" xfId="0" applyNumberFormat="1"/>
    <xf numFmtId="0" fontId="0" fillId="4" borderId="0" xfId="0" applyFill="1"/>
    <xf numFmtId="0" fontId="7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4" fontId="13" fillId="3" borderId="5" xfId="0" applyNumberFormat="1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4" fontId="13" fillId="3" borderId="5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2" fontId="9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abSelected="1" zoomScaleNormal="100" workbookViewId="0">
      <selection activeCell="L1" sqref="L1:O1048576"/>
    </sheetView>
  </sheetViews>
  <sheetFormatPr defaultRowHeight="15" x14ac:dyDescent="0.25"/>
  <cols>
    <col min="1" max="1" width="5.7109375" customWidth="1"/>
    <col min="2" max="2" width="27.28515625" style="20" customWidth="1"/>
    <col min="3" max="3" width="12.28515625" customWidth="1"/>
    <col min="4" max="4" width="21.42578125" customWidth="1"/>
    <col min="5" max="5" width="38" style="20" customWidth="1"/>
    <col min="6" max="6" width="8.140625" customWidth="1"/>
    <col min="7" max="7" width="10" customWidth="1"/>
    <col min="8" max="8" width="30.85546875" style="20" customWidth="1"/>
    <col min="9" max="9" width="10.85546875" customWidth="1"/>
    <col min="10" max="10" width="19.140625" customWidth="1"/>
    <col min="11" max="11" width="13" customWidth="1"/>
    <col min="12" max="12" width="11.85546875" hidden="1" customWidth="1"/>
    <col min="13" max="13" width="14.140625" hidden="1" customWidth="1"/>
    <col min="14" max="15" width="9.140625" hidden="1" customWidth="1"/>
  </cols>
  <sheetData>
    <row r="1" spans="1:11" s="1" customFormat="1" x14ac:dyDescent="0.25">
      <c r="B1" s="16"/>
      <c r="E1" s="16"/>
      <c r="H1" s="16"/>
      <c r="K1" s="3" t="s">
        <v>30</v>
      </c>
    </row>
    <row r="2" spans="1:11" s="1" customFormat="1" x14ac:dyDescent="0.25">
      <c r="B2" s="16"/>
      <c r="E2" s="16"/>
      <c r="H2" s="16"/>
      <c r="K2" s="3" t="s">
        <v>31</v>
      </c>
    </row>
    <row r="3" spans="1:11" s="2" customFormat="1" ht="15.75" x14ac:dyDescent="0.25">
      <c r="B3" s="17"/>
      <c r="E3" s="17"/>
      <c r="H3" s="17"/>
      <c r="K3" s="3" t="s">
        <v>32</v>
      </c>
    </row>
    <row r="4" spans="1:11" s="2" customFormat="1" ht="15.75" x14ac:dyDescent="0.25">
      <c r="B4" s="17"/>
      <c r="E4" s="17"/>
      <c r="H4" s="17"/>
    </row>
    <row r="5" spans="1:11" s="1" customFormat="1" x14ac:dyDescent="0.25">
      <c r="A5" s="73" t="s">
        <v>33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s="15" customFormat="1" ht="65.25" customHeight="1" x14ac:dyDescent="0.2">
      <c r="A6" s="13" t="s">
        <v>0</v>
      </c>
      <c r="B6" s="13" t="s">
        <v>9</v>
      </c>
      <c r="C6" s="14" t="s">
        <v>1</v>
      </c>
      <c r="D6" s="14" t="s">
        <v>8</v>
      </c>
      <c r="E6" s="13" t="s">
        <v>2</v>
      </c>
      <c r="F6" s="13" t="s">
        <v>10</v>
      </c>
      <c r="G6" s="13" t="s">
        <v>11</v>
      </c>
      <c r="H6" s="13" t="s">
        <v>12</v>
      </c>
      <c r="I6" s="13" t="s">
        <v>13</v>
      </c>
      <c r="J6" s="13" t="s">
        <v>3</v>
      </c>
      <c r="K6" s="13" t="s">
        <v>4</v>
      </c>
    </row>
    <row r="7" spans="1:11" s="34" customFormat="1" ht="12" x14ac:dyDescent="0.25">
      <c r="A7" s="31"/>
      <c r="B7" s="43"/>
      <c r="C7" s="30"/>
      <c r="D7" s="30"/>
      <c r="E7" s="63"/>
      <c r="F7" s="27"/>
      <c r="G7" s="27"/>
      <c r="H7" s="64"/>
      <c r="I7" s="30"/>
      <c r="J7" s="42"/>
      <c r="K7" s="32"/>
    </row>
    <row r="8" spans="1:11" s="35" customFormat="1" ht="12" x14ac:dyDescent="0.25">
      <c r="A8" s="28"/>
      <c r="B8" s="44"/>
      <c r="C8" s="46"/>
      <c r="D8" s="27"/>
      <c r="E8" s="27"/>
      <c r="F8" s="27"/>
      <c r="G8" s="27"/>
      <c r="H8" s="25"/>
      <c r="I8" s="46"/>
      <c r="J8" s="27"/>
      <c r="K8" s="33"/>
    </row>
    <row r="9" spans="1:11" s="35" customFormat="1" ht="12" x14ac:dyDescent="0.25">
      <c r="A9" s="28"/>
      <c r="B9" s="44"/>
      <c r="C9" s="46"/>
      <c r="D9" s="27"/>
      <c r="E9" s="27"/>
      <c r="F9" s="27"/>
      <c r="G9" s="27"/>
      <c r="H9" s="25"/>
      <c r="I9" s="46"/>
      <c r="J9" s="27"/>
      <c r="K9" s="33"/>
    </row>
    <row r="10" spans="1:11" s="72" customFormat="1" ht="12" x14ac:dyDescent="0.25">
      <c r="A10" s="71"/>
      <c r="B10" s="44"/>
      <c r="C10" s="46"/>
      <c r="D10" s="27"/>
      <c r="E10" s="27"/>
      <c r="F10" s="27"/>
      <c r="G10" s="27"/>
      <c r="H10" s="25"/>
      <c r="I10" s="61"/>
      <c r="J10" s="27"/>
      <c r="K10" s="71"/>
    </row>
    <row r="11" spans="1:11" s="35" customFormat="1" ht="12" x14ac:dyDescent="0.25">
      <c r="A11" s="28"/>
      <c r="B11" s="44"/>
      <c r="C11" s="46"/>
      <c r="D11" s="27"/>
      <c r="E11" s="27"/>
      <c r="F11" s="27"/>
      <c r="G11" s="27"/>
      <c r="H11" s="25"/>
      <c r="I11" s="46"/>
      <c r="J11" s="27"/>
      <c r="K11" s="33"/>
    </row>
    <row r="12" spans="1:11" s="35" customFormat="1" ht="12" x14ac:dyDescent="0.25">
      <c r="A12" s="28"/>
      <c r="B12" s="44"/>
      <c r="C12" s="46"/>
      <c r="D12" s="27"/>
      <c r="E12" s="27"/>
      <c r="F12" s="27"/>
      <c r="G12" s="27"/>
      <c r="H12" s="25"/>
      <c r="I12" s="46"/>
      <c r="J12" s="27"/>
      <c r="K12" s="33"/>
    </row>
    <row r="13" spans="1:11" s="35" customFormat="1" ht="12" x14ac:dyDescent="0.25">
      <c r="A13" s="28"/>
      <c r="B13" s="26"/>
      <c r="C13" s="46"/>
      <c r="D13" s="27"/>
      <c r="E13" s="27"/>
      <c r="F13" s="27"/>
      <c r="G13" s="27"/>
      <c r="H13" s="25"/>
      <c r="I13" s="46"/>
      <c r="J13" s="28"/>
      <c r="K13" s="33"/>
    </row>
    <row r="14" spans="1:11" s="35" customFormat="1" ht="12" x14ac:dyDescent="0.25">
      <c r="A14" s="28"/>
      <c r="B14" s="26"/>
      <c r="C14" s="46"/>
      <c r="D14" s="27"/>
      <c r="E14" s="27"/>
      <c r="F14" s="27"/>
      <c r="G14" s="27"/>
      <c r="H14" s="25"/>
      <c r="I14" s="46"/>
      <c r="J14" s="28"/>
      <c r="K14" s="33"/>
    </row>
    <row r="15" spans="1:11" s="35" customFormat="1" ht="12" x14ac:dyDescent="0.25">
      <c r="A15" s="28"/>
      <c r="B15" s="26"/>
      <c r="C15" s="46"/>
      <c r="D15" s="27"/>
      <c r="E15" s="27"/>
      <c r="F15" s="27"/>
      <c r="G15" s="27"/>
      <c r="H15" s="25"/>
      <c r="I15" s="46"/>
      <c r="J15" s="28"/>
      <c r="K15" s="33"/>
    </row>
    <row r="16" spans="1:11" s="35" customFormat="1" ht="12" x14ac:dyDescent="0.25">
      <c r="A16" s="28"/>
      <c r="B16" s="26"/>
      <c r="C16" s="46"/>
      <c r="D16" s="27"/>
      <c r="E16" s="27"/>
      <c r="F16" s="27"/>
      <c r="G16" s="27"/>
      <c r="H16" s="25"/>
      <c r="I16" s="46"/>
      <c r="J16" s="28"/>
      <c r="K16" s="33"/>
    </row>
    <row r="17" spans="1:16" s="35" customFormat="1" ht="12" x14ac:dyDescent="0.25">
      <c r="A17" s="38"/>
      <c r="B17" s="45"/>
      <c r="C17" s="46"/>
      <c r="D17" s="39"/>
      <c r="E17" s="39"/>
      <c r="F17" s="39"/>
      <c r="G17" s="39"/>
      <c r="H17" s="40"/>
      <c r="I17" s="66"/>
      <c r="J17" s="28"/>
      <c r="K17" s="41"/>
    </row>
    <row r="18" spans="1:16" s="35" customFormat="1" ht="12" x14ac:dyDescent="0.25">
      <c r="A18" s="28"/>
      <c r="B18" s="26"/>
      <c r="C18" s="46"/>
      <c r="D18" s="27"/>
      <c r="E18" s="27"/>
      <c r="F18" s="27"/>
      <c r="G18" s="27"/>
      <c r="H18" s="25"/>
      <c r="I18" s="46"/>
      <c r="J18" s="28"/>
      <c r="K18" s="41"/>
    </row>
    <row r="19" spans="1:16" s="35" customFormat="1" ht="12" x14ac:dyDescent="0.25">
      <c r="A19" s="38"/>
      <c r="B19" s="26"/>
      <c r="C19" s="46"/>
      <c r="D19" s="27"/>
      <c r="E19" s="27"/>
      <c r="F19" s="27"/>
      <c r="G19" s="27"/>
      <c r="H19" s="25"/>
      <c r="I19" s="46"/>
      <c r="J19" s="28"/>
      <c r="K19" s="41"/>
    </row>
    <row r="20" spans="1:16" s="35" customFormat="1" ht="12" x14ac:dyDescent="0.25">
      <c r="A20" s="28"/>
      <c r="B20" s="26"/>
      <c r="C20" s="46"/>
      <c r="D20" s="27"/>
      <c r="E20" s="27"/>
      <c r="F20" s="27"/>
      <c r="G20" s="27"/>
      <c r="H20" s="25"/>
      <c r="I20" s="46"/>
      <c r="J20" s="28"/>
      <c r="K20" s="41"/>
    </row>
    <row r="21" spans="1:16" s="35" customFormat="1" ht="12" x14ac:dyDescent="0.25">
      <c r="A21" s="38"/>
      <c r="B21" s="26"/>
      <c r="C21" s="46"/>
      <c r="D21" s="27"/>
      <c r="E21" s="27"/>
      <c r="F21" s="27"/>
      <c r="G21" s="27"/>
      <c r="H21" s="25"/>
      <c r="I21" s="46"/>
      <c r="J21" s="28"/>
      <c r="K21" s="41"/>
    </row>
    <row r="22" spans="1:16" s="35" customFormat="1" ht="12" x14ac:dyDescent="0.25">
      <c r="A22" s="28"/>
      <c r="B22" s="26"/>
      <c r="C22" s="29"/>
      <c r="D22" s="27"/>
      <c r="E22" s="29"/>
      <c r="F22" s="36"/>
      <c r="G22" s="36"/>
      <c r="H22" s="37"/>
      <c r="I22" s="61"/>
      <c r="J22" s="28"/>
      <c r="K22" s="41"/>
    </row>
    <row r="23" spans="1:16" s="35" customFormat="1" ht="12" x14ac:dyDescent="0.25">
      <c r="A23" s="38"/>
      <c r="B23" s="26"/>
      <c r="C23" s="46"/>
      <c r="D23" s="27"/>
      <c r="E23" s="27"/>
      <c r="F23" s="27"/>
      <c r="G23" s="27"/>
      <c r="H23" s="25"/>
      <c r="I23" s="46"/>
      <c r="J23" s="28"/>
      <c r="K23" s="41"/>
    </row>
    <row r="24" spans="1:16" s="35" customFormat="1" ht="12" x14ac:dyDescent="0.25">
      <c r="A24" s="28"/>
      <c r="B24" s="26"/>
      <c r="C24" s="46"/>
      <c r="D24" s="27"/>
      <c r="E24" s="27"/>
      <c r="F24" s="27"/>
      <c r="G24" s="27"/>
      <c r="H24" s="25"/>
      <c r="I24" s="46"/>
      <c r="J24" s="28"/>
      <c r="K24" s="41"/>
      <c r="L24" s="35" t="s">
        <v>18</v>
      </c>
      <c r="M24" s="35" t="s">
        <v>19</v>
      </c>
      <c r="N24" s="35" t="s">
        <v>20</v>
      </c>
    </row>
    <row r="25" spans="1:16" s="35" customFormat="1" ht="12" x14ac:dyDescent="0.25">
      <c r="A25" s="38"/>
      <c r="B25" s="45"/>
      <c r="C25" s="66"/>
      <c r="D25" s="39"/>
      <c r="E25" s="39"/>
      <c r="F25" s="39"/>
      <c r="G25" s="39"/>
      <c r="H25" s="40"/>
      <c r="I25" s="66"/>
      <c r="J25" s="38"/>
      <c r="K25" s="41"/>
      <c r="L25" s="50" t="e">
        <f>SUM(#REF!)</f>
        <v>#REF!</v>
      </c>
      <c r="M25" s="50" t="e">
        <f>SUM(#REF!)</f>
        <v>#REF!</v>
      </c>
      <c r="N25" s="50" t="e">
        <f>L25+M25</f>
        <v>#REF!</v>
      </c>
    </row>
    <row r="26" spans="1:16" s="35" customFormat="1" ht="12" x14ac:dyDescent="0.25">
      <c r="A26" s="28"/>
      <c r="B26" s="44"/>
      <c r="C26" s="61"/>
      <c r="D26" s="27"/>
      <c r="E26" s="28"/>
      <c r="F26" s="36"/>
      <c r="G26" s="36"/>
      <c r="H26" s="37"/>
      <c r="I26" s="61"/>
      <c r="J26" s="28"/>
      <c r="K26" s="33"/>
      <c r="O26" s="50"/>
      <c r="P26" s="50"/>
    </row>
    <row r="27" spans="1:16" s="35" customFormat="1" ht="12" x14ac:dyDescent="0.25">
      <c r="A27" s="28"/>
      <c r="B27" s="44"/>
      <c r="C27" s="29"/>
      <c r="D27" s="27"/>
      <c r="E27" s="28"/>
      <c r="F27" s="36"/>
      <c r="G27" s="36"/>
      <c r="H27" s="37"/>
      <c r="I27" s="61"/>
      <c r="J27" s="28"/>
      <c r="K27" s="33"/>
    </row>
    <row r="28" spans="1:16" s="35" customFormat="1" ht="12" x14ac:dyDescent="0.25">
      <c r="A28" s="28"/>
      <c r="B28" s="44"/>
      <c r="C28" s="29"/>
      <c r="D28" s="27"/>
      <c r="E28" s="28"/>
      <c r="F28" s="28"/>
      <c r="G28" s="28"/>
      <c r="H28" s="26"/>
      <c r="I28" s="29"/>
      <c r="J28" s="28"/>
      <c r="K28" s="33"/>
    </row>
    <row r="29" spans="1:16" s="35" customFormat="1" ht="12" x14ac:dyDescent="0.25">
      <c r="A29" s="28"/>
      <c r="B29" s="44"/>
      <c r="C29" s="29"/>
      <c r="D29" s="27"/>
      <c r="E29" s="28"/>
      <c r="F29" s="36"/>
      <c r="G29" s="36"/>
      <c r="H29" s="37"/>
      <c r="I29" s="61"/>
      <c r="J29" s="28"/>
      <c r="K29" s="33"/>
    </row>
    <row r="30" spans="1:16" s="35" customFormat="1" ht="12" x14ac:dyDescent="0.25">
      <c r="A30" s="28"/>
      <c r="B30" s="44"/>
      <c r="C30" s="29"/>
      <c r="D30" s="27"/>
      <c r="E30" s="28"/>
      <c r="F30" s="36"/>
      <c r="G30" s="36"/>
      <c r="H30" s="37"/>
      <c r="I30" s="61"/>
      <c r="J30" s="28"/>
      <c r="K30" s="33"/>
    </row>
    <row r="31" spans="1:16" s="72" customFormat="1" ht="12" x14ac:dyDescent="0.25">
      <c r="A31" s="71"/>
      <c r="B31" s="44"/>
      <c r="C31" s="61"/>
      <c r="D31" s="27"/>
      <c r="E31" s="71"/>
      <c r="F31" s="36"/>
      <c r="G31" s="36"/>
      <c r="H31" s="37"/>
      <c r="I31" s="61"/>
      <c r="J31" s="71"/>
      <c r="K31" s="71"/>
    </row>
    <row r="32" spans="1:16" s="35" customFormat="1" ht="12" x14ac:dyDescent="0.25">
      <c r="A32" s="28"/>
      <c r="B32" s="26"/>
      <c r="C32" s="29"/>
      <c r="D32" s="27"/>
      <c r="E32" s="28"/>
      <c r="F32" s="36"/>
      <c r="G32" s="36"/>
      <c r="H32" s="37"/>
      <c r="I32" s="61"/>
      <c r="J32" s="28"/>
      <c r="K32" s="33"/>
    </row>
    <row r="33" spans="1:11" s="35" customFormat="1" ht="12" x14ac:dyDescent="0.25">
      <c r="A33" s="28"/>
      <c r="B33" s="26"/>
      <c r="C33" s="29"/>
      <c r="D33" s="27"/>
      <c r="E33" s="28"/>
      <c r="F33" s="36"/>
      <c r="G33" s="36"/>
      <c r="H33" s="37"/>
      <c r="I33" s="61"/>
      <c r="J33" s="28"/>
      <c r="K33" s="33"/>
    </row>
    <row r="34" spans="1:11" s="35" customFormat="1" ht="12" x14ac:dyDescent="0.25">
      <c r="A34" s="28"/>
      <c r="B34" s="26"/>
      <c r="C34" s="29"/>
      <c r="D34" s="27"/>
      <c r="E34" s="28"/>
      <c r="F34" s="28"/>
      <c r="G34" s="28"/>
      <c r="H34" s="26"/>
      <c r="I34" s="29"/>
      <c r="J34" s="28"/>
      <c r="K34" s="33"/>
    </row>
    <row r="35" spans="1:11" s="35" customFormat="1" ht="12" x14ac:dyDescent="0.25">
      <c r="A35" s="28"/>
      <c r="B35" s="26"/>
      <c r="C35" s="29"/>
      <c r="D35" s="27"/>
      <c r="E35" s="28"/>
      <c r="F35" s="36"/>
      <c r="G35" s="36"/>
      <c r="H35" s="37"/>
      <c r="I35" s="61"/>
      <c r="J35" s="28"/>
      <c r="K35" s="33"/>
    </row>
    <row r="36" spans="1:11" s="35" customFormat="1" ht="12" x14ac:dyDescent="0.25">
      <c r="A36" s="28"/>
      <c r="B36" s="26"/>
      <c r="C36" s="29"/>
      <c r="D36" s="27"/>
      <c r="E36" s="28"/>
      <c r="F36" s="36"/>
      <c r="G36" s="36"/>
      <c r="H36" s="37"/>
      <c r="I36" s="61"/>
      <c r="J36" s="28"/>
      <c r="K36" s="33"/>
    </row>
    <row r="37" spans="1:11" s="35" customFormat="1" ht="12" x14ac:dyDescent="0.25">
      <c r="A37" s="38"/>
      <c r="B37" s="45"/>
      <c r="C37" s="47"/>
      <c r="D37" s="39"/>
      <c r="E37" s="47"/>
      <c r="F37" s="48"/>
      <c r="G37" s="48"/>
      <c r="H37" s="49"/>
      <c r="I37" s="60"/>
      <c r="J37" s="38"/>
      <c r="K37" s="41"/>
    </row>
    <row r="38" spans="1:11" s="35" customFormat="1" ht="12" x14ac:dyDescent="0.25">
      <c r="A38" s="28"/>
      <c r="B38" s="26"/>
      <c r="C38" s="29"/>
      <c r="D38" s="27"/>
      <c r="E38" s="29"/>
      <c r="F38" s="36"/>
      <c r="G38" s="36"/>
      <c r="H38" s="37"/>
      <c r="I38" s="61"/>
      <c r="J38" s="28"/>
      <c r="K38" s="41"/>
    </row>
    <row r="39" spans="1:11" s="35" customFormat="1" ht="12" x14ac:dyDescent="0.25">
      <c r="A39" s="28"/>
      <c r="B39" s="26"/>
      <c r="C39" s="29"/>
      <c r="D39" s="27"/>
      <c r="E39" s="29"/>
      <c r="F39" s="36"/>
      <c r="G39" s="36"/>
      <c r="H39" s="37"/>
      <c r="I39" s="61"/>
      <c r="J39" s="28"/>
      <c r="K39" s="41"/>
    </row>
    <row r="40" spans="1:11" s="35" customFormat="1" ht="12" x14ac:dyDescent="0.25">
      <c r="A40" s="28"/>
      <c r="B40" s="26"/>
      <c r="C40" s="29"/>
      <c r="D40" s="27"/>
      <c r="E40" s="29"/>
      <c r="F40" s="36"/>
      <c r="G40" s="36"/>
      <c r="H40" s="37"/>
      <c r="I40" s="61"/>
      <c r="J40" s="28"/>
      <c r="K40" s="41"/>
    </row>
    <row r="41" spans="1:11" s="35" customFormat="1" ht="12" x14ac:dyDescent="0.25">
      <c r="A41" s="28"/>
      <c r="B41" s="26"/>
      <c r="C41" s="29"/>
      <c r="D41" s="27"/>
      <c r="E41" s="29"/>
      <c r="F41" s="36"/>
      <c r="G41" s="36"/>
      <c r="H41" s="37"/>
      <c r="I41" s="61"/>
      <c r="J41" s="28"/>
      <c r="K41" s="41"/>
    </row>
    <row r="42" spans="1:11" s="35" customFormat="1" ht="12" x14ac:dyDescent="0.25">
      <c r="A42" s="28"/>
      <c r="B42" s="26"/>
      <c r="C42" s="29"/>
      <c r="D42" s="27"/>
      <c r="E42" s="29"/>
      <c r="F42" s="36"/>
      <c r="G42" s="36"/>
      <c r="H42" s="37"/>
      <c r="I42" s="61"/>
      <c r="J42" s="28"/>
      <c r="K42" s="41"/>
    </row>
    <row r="43" spans="1:11" s="35" customFormat="1" ht="12" x14ac:dyDescent="0.25">
      <c r="A43" s="28"/>
      <c r="B43" s="26"/>
      <c r="C43" s="29"/>
      <c r="D43" s="27"/>
      <c r="E43" s="29"/>
      <c r="F43" s="36"/>
      <c r="G43" s="36"/>
      <c r="H43" s="37"/>
      <c r="I43" s="61"/>
      <c r="J43" s="28"/>
      <c r="K43" s="41"/>
    </row>
    <row r="44" spans="1:11" s="35" customFormat="1" ht="12" x14ac:dyDescent="0.25">
      <c r="A44" s="28"/>
      <c r="B44" s="26"/>
      <c r="C44" s="29"/>
      <c r="D44" s="27"/>
      <c r="E44" s="29"/>
      <c r="F44" s="36"/>
      <c r="G44" s="36"/>
      <c r="H44" s="37"/>
      <c r="I44" s="61"/>
      <c r="J44" s="28"/>
      <c r="K44" s="41"/>
    </row>
    <row r="45" spans="1:11" s="35" customFormat="1" ht="12" x14ac:dyDescent="0.25">
      <c r="A45" s="28"/>
      <c r="B45" s="28"/>
      <c r="C45" s="29"/>
      <c r="D45" s="28"/>
      <c r="E45" s="28"/>
      <c r="F45" s="28"/>
      <c r="G45" s="28"/>
      <c r="H45" s="28"/>
      <c r="I45" s="29"/>
      <c r="J45" s="28"/>
      <c r="K45" s="41"/>
    </row>
    <row r="46" spans="1:11" s="35" customFormat="1" ht="12" x14ac:dyDescent="0.25">
      <c r="A46" s="28"/>
      <c r="B46" s="26"/>
      <c r="C46" s="29"/>
      <c r="D46" s="27"/>
      <c r="E46" s="29"/>
      <c r="F46" s="36"/>
      <c r="G46" s="36"/>
      <c r="H46" s="37"/>
      <c r="I46" s="61"/>
      <c r="J46" s="28"/>
      <c r="K46" s="41"/>
    </row>
    <row r="47" spans="1:11" s="35" customFormat="1" ht="12" x14ac:dyDescent="0.25">
      <c r="A47" s="28"/>
      <c r="B47" s="26"/>
      <c r="C47" s="29"/>
      <c r="D47" s="27"/>
      <c r="E47" s="29"/>
      <c r="F47" s="36"/>
      <c r="G47" s="36"/>
      <c r="H47" s="37"/>
      <c r="I47" s="61"/>
      <c r="J47" s="28"/>
      <c r="K47" s="41"/>
    </row>
    <row r="48" spans="1:11" s="35" customFormat="1" ht="12" x14ac:dyDescent="0.25">
      <c r="A48" s="28"/>
      <c r="B48" s="26"/>
      <c r="C48" s="29"/>
      <c r="D48" s="27"/>
      <c r="E48" s="29"/>
      <c r="F48" s="36"/>
      <c r="G48" s="36"/>
      <c r="H48" s="37"/>
      <c r="I48" s="61"/>
      <c r="J48" s="28"/>
      <c r="K48" s="41"/>
    </row>
    <row r="49" spans="1:14" s="35" customFormat="1" ht="12" x14ac:dyDescent="0.25">
      <c r="A49" s="28"/>
      <c r="B49" s="26"/>
      <c r="C49" s="29"/>
      <c r="D49" s="27"/>
      <c r="E49" s="29"/>
      <c r="F49" s="36"/>
      <c r="G49" s="36"/>
      <c r="H49" s="37"/>
      <c r="I49" s="61"/>
      <c r="J49" s="28"/>
      <c r="K49" s="41"/>
    </row>
    <row r="50" spans="1:14" s="35" customFormat="1" ht="12" x14ac:dyDescent="0.25">
      <c r="A50" s="28"/>
      <c r="B50" s="26"/>
      <c r="C50" s="29"/>
      <c r="D50" s="27"/>
      <c r="E50" s="29"/>
      <c r="F50" s="36"/>
      <c r="G50" s="36"/>
      <c r="H50" s="37"/>
      <c r="I50" s="61"/>
      <c r="J50" s="28"/>
      <c r="K50" s="41"/>
    </row>
    <row r="51" spans="1:14" s="35" customFormat="1" ht="12" x14ac:dyDescent="0.25">
      <c r="A51" s="28"/>
      <c r="B51" s="26"/>
      <c r="C51" s="29"/>
      <c r="D51" s="27"/>
      <c r="E51" s="29"/>
      <c r="F51" s="36"/>
      <c r="G51" s="36"/>
      <c r="H51" s="37"/>
      <c r="I51" s="61"/>
      <c r="J51" s="28"/>
      <c r="K51" s="41"/>
    </row>
    <row r="52" spans="1:14" s="35" customFormat="1" ht="12" x14ac:dyDescent="0.25">
      <c r="A52" s="28"/>
      <c r="B52" s="26"/>
      <c r="C52" s="29"/>
      <c r="D52" s="27"/>
      <c r="E52" s="29"/>
      <c r="F52" s="36"/>
      <c r="G52" s="36"/>
      <c r="H52" s="37"/>
      <c r="I52" s="61"/>
      <c r="J52" s="28"/>
      <c r="K52" s="41"/>
    </row>
    <row r="53" spans="1:14" s="35" customFormat="1" ht="12" x14ac:dyDescent="0.25">
      <c r="A53" s="28"/>
      <c r="B53" s="26"/>
      <c r="C53" s="29"/>
      <c r="D53" s="27"/>
      <c r="E53" s="29"/>
      <c r="F53" s="36"/>
      <c r="G53" s="36"/>
      <c r="H53" s="37"/>
      <c r="I53" s="61"/>
      <c r="J53" s="28"/>
      <c r="K53" s="41"/>
    </row>
    <row r="54" spans="1:14" s="35" customFormat="1" ht="12" x14ac:dyDescent="0.25">
      <c r="A54" s="28"/>
      <c r="B54" s="26"/>
      <c r="C54" s="29"/>
      <c r="D54" s="27"/>
      <c r="E54" s="29"/>
      <c r="F54" s="36"/>
      <c r="G54" s="36"/>
      <c r="H54" s="37"/>
      <c r="I54" s="61"/>
      <c r="J54" s="28"/>
      <c r="K54" s="41"/>
    </row>
    <row r="55" spans="1:14" s="35" customFormat="1" ht="12" x14ac:dyDescent="0.25">
      <c r="A55" s="28"/>
      <c r="B55" s="26"/>
      <c r="C55" s="29"/>
      <c r="D55" s="27"/>
      <c r="E55" s="29"/>
      <c r="F55" s="36"/>
      <c r="G55" s="36"/>
      <c r="H55" s="37"/>
      <c r="I55" s="61"/>
      <c r="J55" s="28"/>
      <c r="K55" s="41"/>
    </row>
    <row r="56" spans="1:14" s="35" customFormat="1" ht="12" x14ac:dyDescent="0.25">
      <c r="A56" s="28"/>
      <c r="B56" s="26"/>
      <c r="C56" s="29"/>
      <c r="D56" s="27"/>
      <c r="E56" s="29"/>
      <c r="F56" s="36"/>
      <c r="G56" s="36"/>
      <c r="H56" s="37"/>
      <c r="I56" s="61"/>
      <c r="J56" s="28"/>
      <c r="K56" s="41"/>
      <c r="L56" s="55"/>
      <c r="M56" s="55"/>
    </row>
    <row r="57" spans="1:14" s="35" customFormat="1" ht="12" x14ac:dyDescent="0.25">
      <c r="A57" s="28"/>
      <c r="B57" s="26"/>
      <c r="C57" s="29"/>
      <c r="D57" s="27"/>
      <c r="E57" s="29"/>
      <c r="F57" s="36"/>
      <c r="G57" s="36"/>
      <c r="H57" s="37"/>
      <c r="I57" s="61"/>
      <c r="J57" s="28"/>
      <c r="K57" s="41"/>
      <c r="L57" s="55"/>
      <c r="M57" s="55"/>
    </row>
    <row r="58" spans="1:14" s="35" customFormat="1" ht="24" x14ac:dyDescent="0.25">
      <c r="A58" s="28"/>
      <c r="B58" s="26"/>
      <c r="C58" s="29"/>
      <c r="D58" s="27"/>
      <c r="E58" s="29"/>
      <c r="F58" s="36"/>
      <c r="G58" s="36"/>
      <c r="H58" s="37"/>
      <c r="I58" s="61"/>
      <c r="J58" s="28"/>
      <c r="K58" s="41"/>
      <c r="L58" s="55" t="s">
        <v>18</v>
      </c>
      <c r="M58" s="55" t="s">
        <v>19</v>
      </c>
      <c r="N58" s="35" t="s">
        <v>20</v>
      </c>
    </row>
    <row r="59" spans="1:14" s="35" customFormat="1" ht="12" x14ac:dyDescent="0.25">
      <c r="A59" s="28"/>
      <c r="B59" s="26"/>
      <c r="C59" s="29"/>
      <c r="D59" s="27"/>
      <c r="E59" s="29"/>
      <c r="F59" s="36"/>
      <c r="G59" s="36"/>
      <c r="H59" s="37"/>
      <c r="I59" s="61"/>
      <c r="J59" s="28"/>
      <c r="K59" s="33"/>
      <c r="L59" s="50" t="e">
        <f>SUM(#REF!)</f>
        <v>#REF!</v>
      </c>
      <c r="M59" s="50" t="e">
        <f>SUM(#REF!)</f>
        <v>#REF!</v>
      </c>
      <c r="N59" s="50" t="e">
        <f>L59+M59</f>
        <v>#REF!</v>
      </c>
    </row>
    <row r="60" spans="1:14" ht="90.75" customHeight="1" x14ac:dyDescent="0.25">
      <c r="B60" s="65"/>
      <c r="C60" s="62"/>
      <c r="E60" s="65"/>
      <c r="F60" s="62"/>
      <c r="G60" s="62"/>
      <c r="H60" s="65"/>
      <c r="I60" s="62"/>
      <c r="J60" s="62"/>
      <c r="L60" s="57" t="s">
        <v>29</v>
      </c>
      <c r="M60" s="57" t="s">
        <v>28</v>
      </c>
    </row>
    <row r="61" spans="1:14" s="8" customFormat="1" ht="15.75" x14ac:dyDescent="0.25">
      <c r="A61" s="75" t="s">
        <v>6</v>
      </c>
      <c r="B61" s="75"/>
      <c r="C61" s="75"/>
      <c r="D61" s="11"/>
      <c r="E61" s="22"/>
      <c r="F61" s="7"/>
      <c r="G61" s="7"/>
      <c r="H61" s="75"/>
      <c r="I61" s="75"/>
      <c r="J61" s="58" t="s">
        <v>5</v>
      </c>
      <c r="K61" s="23"/>
      <c r="L61" s="68">
        <v>889937.96</v>
      </c>
      <c r="M61" s="51" t="e">
        <f>L61-L59+L25</f>
        <v>#REF!</v>
      </c>
    </row>
    <row r="62" spans="1:14" s="4" customFormat="1" x14ac:dyDescent="0.25">
      <c r="A62" s="8"/>
      <c r="B62" s="18"/>
      <c r="C62" s="10"/>
      <c r="D62" s="10"/>
      <c r="E62" s="59"/>
      <c r="F62" s="10"/>
      <c r="G62" s="10"/>
      <c r="H62" s="59"/>
      <c r="I62" s="9"/>
      <c r="J62" s="9"/>
      <c r="K62" s="9"/>
      <c r="L62" s="69">
        <v>383540.63</v>
      </c>
      <c r="M62" s="52" t="e">
        <f>L62-M59+M25</f>
        <v>#REF!</v>
      </c>
    </row>
    <row r="63" spans="1:14" s="4" customFormat="1" x14ac:dyDescent="0.25">
      <c r="A63" s="76" t="s">
        <v>14</v>
      </c>
      <c r="B63" s="76"/>
      <c r="C63" s="76"/>
      <c r="D63" s="76"/>
      <c r="E63" s="12"/>
      <c r="F63" s="10"/>
      <c r="G63" s="10"/>
      <c r="H63" s="76"/>
      <c r="I63" s="76"/>
      <c r="J63" s="24" t="s">
        <v>15</v>
      </c>
      <c r="K63" s="24"/>
      <c r="L63" s="70"/>
    </row>
    <row r="64" spans="1:14" x14ac:dyDescent="0.25">
      <c r="A64" s="4"/>
      <c r="B64" s="19"/>
      <c r="C64" s="6"/>
      <c r="D64" s="6"/>
      <c r="E64" s="21"/>
      <c r="F64" s="6"/>
      <c r="G64" s="6"/>
      <c r="H64" s="21"/>
      <c r="I64" s="5"/>
      <c r="J64" s="5"/>
      <c r="K64" s="5"/>
      <c r="L64" s="53">
        <f>L61+L62</f>
        <v>1273478.5899999999</v>
      </c>
      <c r="M64" s="54" t="e">
        <f>L64+N25-N59</f>
        <v>#REF!</v>
      </c>
    </row>
    <row r="65" spans="1:13" x14ac:dyDescent="0.25">
      <c r="A65" s="4" t="s">
        <v>7</v>
      </c>
      <c r="B65" s="19"/>
      <c r="C65" s="6"/>
      <c r="D65" s="6"/>
      <c r="E65" s="21"/>
      <c r="F65" s="6"/>
      <c r="G65" s="6"/>
      <c r="H65" s="21"/>
      <c r="I65" s="5"/>
      <c r="J65" s="19" t="s">
        <v>7</v>
      </c>
      <c r="K65" s="5"/>
    </row>
    <row r="66" spans="1:13" x14ac:dyDescent="0.25">
      <c r="L66" t="s">
        <v>16</v>
      </c>
      <c r="M66">
        <v>656500</v>
      </c>
    </row>
    <row r="67" spans="1:13" x14ac:dyDescent="0.25">
      <c r="L67" t="s">
        <v>17</v>
      </c>
      <c r="M67" s="53" t="e">
        <f>M64-M66</f>
        <v>#REF!</v>
      </c>
    </row>
  </sheetData>
  <autoFilter ref="A6:K67"/>
  <mergeCells count="5">
    <mergeCell ref="A5:K5"/>
    <mergeCell ref="A61:C61"/>
    <mergeCell ref="H61:I61"/>
    <mergeCell ref="H63:I63"/>
    <mergeCell ref="A63:D63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J15"/>
  <sheetViews>
    <sheetView workbookViewId="0">
      <selection activeCell="J15" sqref="J15"/>
    </sheetView>
  </sheetViews>
  <sheetFormatPr defaultRowHeight="15" x14ac:dyDescent="0.25"/>
  <cols>
    <col min="7" max="7" width="11.5703125" bestFit="1" customWidth="1"/>
    <col min="8" max="8" width="19.140625" customWidth="1"/>
    <col min="9" max="9" width="15" bestFit="1" customWidth="1"/>
    <col min="10" max="10" width="13.5703125" bestFit="1" customWidth="1"/>
  </cols>
  <sheetData>
    <row r="5" spans="6:10" x14ac:dyDescent="0.25">
      <c r="F5">
        <v>4</v>
      </c>
      <c r="G5" s="53">
        <v>12000000</v>
      </c>
      <c r="H5">
        <f>G5*F5</f>
        <v>48000000</v>
      </c>
    </row>
    <row r="6" spans="6:10" x14ac:dyDescent="0.25">
      <c r="F6">
        <v>4</v>
      </c>
      <c r="G6" s="53">
        <v>750000</v>
      </c>
      <c r="H6">
        <f t="shared" ref="H6:H13" si="0">G6*F6</f>
        <v>3000000</v>
      </c>
    </row>
    <row r="7" spans="6:10" x14ac:dyDescent="0.25">
      <c r="F7">
        <v>4</v>
      </c>
      <c r="G7" s="53">
        <v>750000</v>
      </c>
      <c r="H7">
        <f t="shared" si="0"/>
        <v>3000000</v>
      </c>
    </row>
    <row r="8" spans="6:10" x14ac:dyDescent="0.25">
      <c r="F8">
        <v>4</v>
      </c>
      <c r="G8" s="53">
        <v>1000000</v>
      </c>
      <c r="H8">
        <f t="shared" si="0"/>
        <v>4000000</v>
      </c>
    </row>
    <row r="9" spans="6:10" x14ac:dyDescent="0.25">
      <c r="F9">
        <v>663</v>
      </c>
      <c r="G9" s="53">
        <v>1500000</v>
      </c>
      <c r="H9">
        <f t="shared" si="0"/>
        <v>994500000</v>
      </c>
    </row>
    <row r="10" spans="6:10" x14ac:dyDescent="0.25">
      <c r="F10">
        <v>663</v>
      </c>
      <c r="G10" s="53">
        <v>150000</v>
      </c>
      <c r="H10">
        <f t="shared" si="0"/>
        <v>99450000</v>
      </c>
    </row>
    <row r="11" spans="6:10" x14ac:dyDescent="0.25">
      <c r="F11">
        <v>663</v>
      </c>
      <c r="G11" s="53">
        <v>250000</v>
      </c>
      <c r="H11">
        <f t="shared" si="0"/>
        <v>165750000</v>
      </c>
    </row>
    <row r="12" spans="6:10" x14ac:dyDescent="0.25">
      <c r="F12">
        <v>663</v>
      </c>
      <c r="G12" s="53">
        <v>250000</v>
      </c>
      <c r="H12">
        <f t="shared" si="0"/>
        <v>165750000</v>
      </c>
    </row>
    <row r="13" spans="6:10" x14ac:dyDescent="0.25">
      <c r="F13">
        <v>663</v>
      </c>
      <c r="G13" s="53">
        <v>250000</v>
      </c>
      <c r="H13">
        <f t="shared" si="0"/>
        <v>165750000</v>
      </c>
    </row>
    <row r="14" spans="6:10" x14ac:dyDescent="0.25">
      <c r="H14" s="56">
        <f>SUM(H5:H13)</f>
        <v>1649200000</v>
      </c>
      <c r="I14">
        <f>H5+H9</f>
        <v>1042500000</v>
      </c>
      <c r="J14">
        <f>H6+H7+H8+H10+H11+H12+H13</f>
        <v>606700000</v>
      </c>
    </row>
    <row r="15" spans="6:10" x14ac:dyDescent="0.25">
      <c r="H15" s="67">
        <v>1649200000</v>
      </c>
      <c r="I15" s="67">
        <v>1042500000</v>
      </c>
      <c r="J15" s="67">
        <v>606700000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G14" sqref="G14"/>
    </sheetView>
  </sheetViews>
  <sheetFormatPr defaultRowHeight="15" x14ac:dyDescent="0.25"/>
  <cols>
    <col min="4" max="4" width="11" bestFit="1" customWidth="1"/>
  </cols>
  <sheetData>
    <row r="2" spans="2:5" x14ac:dyDescent="0.25">
      <c r="B2" t="s">
        <v>21</v>
      </c>
      <c r="C2">
        <v>6</v>
      </c>
    </row>
    <row r="3" spans="2:5" x14ac:dyDescent="0.25">
      <c r="B3" t="s">
        <v>22</v>
      </c>
      <c r="C3">
        <v>31</v>
      </c>
    </row>
    <row r="4" spans="2:5" x14ac:dyDescent="0.25">
      <c r="B4" t="s">
        <v>23</v>
      </c>
      <c r="C4">
        <v>28</v>
      </c>
    </row>
    <row r="5" spans="2:5" x14ac:dyDescent="0.25">
      <c r="B5" t="s">
        <v>24</v>
      </c>
      <c r="C5">
        <v>31</v>
      </c>
      <c r="D5">
        <v>365</v>
      </c>
    </row>
    <row r="6" spans="2:5" x14ac:dyDescent="0.25">
      <c r="B6" t="s">
        <v>25</v>
      </c>
      <c r="C6">
        <v>30</v>
      </c>
      <c r="D6">
        <f>C2+C3+C4+C5+C6+C7+C8</f>
        <v>187</v>
      </c>
      <c r="E6">
        <f>D5-D6</f>
        <v>178</v>
      </c>
    </row>
    <row r="7" spans="2:5" x14ac:dyDescent="0.25">
      <c r="B7" t="s">
        <v>26</v>
      </c>
      <c r="C7">
        <v>31</v>
      </c>
    </row>
    <row r="8" spans="2:5" x14ac:dyDescent="0.25">
      <c r="B8" t="s">
        <v>27</v>
      </c>
      <c r="C8">
        <v>30</v>
      </c>
    </row>
    <row r="10" spans="2:5" x14ac:dyDescent="0.25">
      <c r="D10">
        <f>1022392338/365*298</f>
        <v>834720319.79178083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Елена Александровна Тежит</cp:lastModifiedBy>
  <cp:lastPrinted>2021-08-12T03:01:31Z</cp:lastPrinted>
  <dcterms:created xsi:type="dcterms:W3CDTF">2016-06-29T13:39:53Z</dcterms:created>
  <dcterms:modified xsi:type="dcterms:W3CDTF">2021-08-23T04:14:18Z</dcterms:modified>
</cp:coreProperties>
</file>